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370" windowHeight="12810"/>
  </bookViews>
  <sheets>
    <sheet name="Allegato C - Offerta Economica" sheetId="1" r:id="rId1"/>
  </sheets>
  <calcPr calcId="125725"/>
</workbook>
</file>

<file path=xl/calcChain.xml><?xml version="1.0" encoding="utf-8"?>
<calcChain xmlns="http://schemas.openxmlformats.org/spreadsheetml/2006/main">
  <c r="D62" i="1"/>
  <c r="D61"/>
  <c r="D60"/>
  <c r="D56"/>
  <c r="D57"/>
  <c r="D58"/>
  <c r="D51"/>
  <c r="D52"/>
  <c r="D53"/>
  <c r="D47"/>
  <c r="D48"/>
  <c r="D49"/>
  <c r="D39"/>
  <c r="D40"/>
  <c r="D41"/>
  <c r="D35"/>
  <c r="D36"/>
  <c r="D37"/>
  <c r="D31"/>
  <c r="D32"/>
  <c r="D33"/>
  <c r="D25"/>
  <c r="D26"/>
  <c r="D27"/>
  <c r="D21"/>
  <c r="D22"/>
  <c r="D23"/>
  <c r="D16"/>
  <c r="D17"/>
  <c r="D18"/>
  <c r="D14"/>
  <c r="D13"/>
  <c r="D15"/>
  <c r="D44"/>
  <c r="D12"/>
  <c r="D19"/>
  <c r="D20"/>
  <c r="D24"/>
  <c r="D28"/>
  <c r="D29"/>
  <c r="D30"/>
  <c r="D34"/>
  <c r="D38"/>
  <c r="D42"/>
  <c r="D43"/>
  <c r="D45"/>
  <c r="D46"/>
  <c r="D50"/>
  <c r="D54"/>
  <c r="D55"/>
  <c r="D59"/>
  <c r="D63"/>
  <c r="D64"/>
  <c r="D65"/>
  <c r="D66"/>
  <c r="D67"/>
  <c r="D11"/>
  <c r="D69" l="1"/>
</calcChain>
</file>

<file path=xl/sharedStrings.xml><?xml version="1.0" encoding="utf-8"?>
<sst xmlns="http://schemas.openxmlformats.org/spreadsheetml/2006/main" count="83" uniqueCount="83">
  <si>
    <t>ALLEGATO "C"</t>
  </si>
  <si>
    <t>OFFERTA ECONOMICA</t>
  </si>
  <si>
    <t>DESCRIZIONE</t>
  </si>
  <si>
    <t>PREZZO COMPLESSIVO
 (= Quantità x Prezzo Unitario)</t>
  </si>
  <si>
    <t>CORRISPETTIVO TOTALE:</t>
  </si>
  <si>
    <t xml:space="preserve">Il sottoscritto _______________________ nato a _________________ il ___________ C.F. _________________ (documento di identità _________________ rilasciato il ______________ da __________________), residente in _________, in qualità di _________________ e rappresentante della _________________ (di seguito “Impresa”), con sede in _________________, via _________________, codice fiscale _________________, P.IVA _________________, n. telefono_________________, n. fax_________________, indirizzo di posta elettronica _________________________________________, indirizzo PEC: ________________________________________________, in forza dei poteri conferiti con ___________________________________________________________ 
[ovvero]
Il sottoscritto ______________ nato a _________________ il ___________ C.F. _________________ (documento di identità _________________ rilasciato il ______________ da __________________), residente in __________, in qualità di procuratore della ____________________________________________ (di seguito “Impresa”), con sede in _______________________, via ____________________________________, codice fiscale _________________, P.IVA _________________, n. telefono_________________, n. fax_________________, indirizzo di posta elettronica _________________, indirizzo PEC  dell’Impresa delegante____________________________________________, giusta procura generale/speciale autenticata nella firma in data _________________ dal Notaio in _________________ Dott. _________________, n. rep. _______ del _____________ 
</t>
  </si>
  <si>
    <t>DICHIARA</t>
  </si>
  <si>
    <t>2.  in caso di Subappalto dei servizi, che i servizi concessi in subappalto sono: 
_____________________________________________________________; e che la quota parte del subappalto è pari a: 
(in %) _____________________; 
(in €) ________________________ (importo in cifre_______________________________).</t>
  </si>
  <si>
    <t>4.  di aver preso cognizione di tutte le circostanze generali e speciali che possono interessare l’esecuzione di tutte le prestazioni oggetto del contratto e che di tali circostanze ha tenuto conto nella determinazione del prezzo offerto, ritenuto remunerativo;</t>
  </si>
  <si>
    <t>6.  che il costo del personale è stato valutato sulla base dei minimi salariali definiti dalla contrattazione collettiva nazionale di settore tra le organizzazioni sindacali dei lavoratori e le organizzazioni dei datori di lavoro comparativamente più rappresentative sul piano nazionale, delle voci retributive previste dalla contrattazione integrativa di secondo livello;</t>
  </si>
  <si>
    <t>7. che il valore economico dell’Offerta è adeguato e sufficiente rispetto al costo del lavoro e al costo relativo alla sicurezza, il quale, è congruo rispetto all’entità e alle caratteristiche dei lavori, dei servizi o delle forniture;</t>
  </si>
  <si>
    <t>8. di rinunciare a chiedere la risoluzione del contratto per eccessiva onerosità sopravvenuta ai sensi dell’articolo 1467 c.c. ed alla revisione del corrispettivo, di cui all’articolo 1664 c.c.;</t>
  </si>
  <si>
    <t>9.  che l’offerta è irrevocabile ed impegnativa per i 180 giorni successivi al termine ultimo per la ricezione dell’offerta e che detta offerta non sarà in alcun modo vincolante per l’AIFA.</t>
  </si>
  <si>
    <t>Data,_________________</t>
  </si>
  <si>
    <t>Compilare, trasformare il file compilato in formato .pdf, firmare digitalmente e allegare alla RdO.</t>
  </si>
  <si>
    <r>
      <t xml:space="preserve">NB: In caso di </t>
    </r>
    <r>
      <rPr>
        <b/>
        <i/>
        <u/>
        <sz val="10"/>
        <color indexed="8"/>
        <rFont val="Calibri"/>
        <family val="2"/>
      </rPr>
      <t>RTI/GEIE/Consorzio, costituito o costituendo</t>
    </r>
    <r>
      <rPr>
        <b/>
        <i/>
        <sz val="10"/>
        <color indexed="8"/>
        <rFont val="Calibri"/>
        <family val="2"/>
      </rPr>
      <t>, si rimanda a quanto indicato al paragrafo 5.1 della Lettera di Invito, in merito alla modalità di redazione, compilazione e sottoscrizione della presente dichiarazione.</t>
    </r>
  </si>
  <si>
    <t>5.  di avere effettuato una verifica della disponibilità del personale necessario per l'esecuzione dei servizi nonché della disponibilità di attrezzature adeguate all'entità e alla tipologia e categoria dei servizi in appalto;</t>
  </si>
  <si>
    <t xml:space="preserve">di cui per </t>
  </si>
  <si>
    <t>Costo del lavoro</t>
  </si>
  <si>
    <t>Costo relativo alla sicurezza aziendale:</t>
  </si>
  <si>
    <t>1. che per la Fornitura oggetto dell’appalto, come descritta nella Lettera di Invito e nello Schema di Contratto – Allegato “D”, viene offerto dallo scrivente Operatore Economico il seguente corrispettivo complessivo per l’intera durata dell’appalto, da intendersi al netto di IVA:</t>
  </si>
  <si>
    <t>3. che quanto risulta dalla Lettera di Invito dagli altri documenti di gara definisce in modo adeguato e completo l’oggetto della fornitura e ha consentito di acquisire tutti gli elementi per l’esatta valutazione delle stesse e dei relativi oneri, connessi, conseguenti e necessari per l’esecuzione a regola d’arte della fornitura;</t>
  </si>
  <si>
    <t>NB: Nella tabella seguente compilare solo le celle in colore celeste (la formula contenuta nel foglio svilupperà in automatico i dati  di cui alle celle in colore giallo). 
La mancata inclusione o quotazione nell’offerta anche di uno solo degli articoli richiesti comporterà l’esclusione dalla gara.</t>
  </si>
  <si>
    <t>PREZZO UNITARIO
 (per ogni unità o giornata)</t>
  </si>
  <si>
    <t>Giornata di manutenzione ordinaria da n. 8 h</t>
  </si>
  <si>
    <t>Toner Stampante Brother DCP-7040</t>
  </si>
  <si>
    <t>Toner Stampante HP LASERJET P1606DN</t>
  </si>
  <si>
    <t>Toner RICOH AFICIO MP 5500</t>
  </si>
  <si>
    <t>Toner Samsung SCX-5635</t>
  </si>
  <si>
    <t>Toner TOSHIBA e-STUDIO455</t>
  </si>
  <si>
    <t xml:space="preserve">Toner TOSHIBA e-STUDIO655 </t>
  </si>
  <si>
    <t xml:space="preserve"> QUANTITA' 
</t>
  </si>
  <si>
    <t>Cartuccia inkjet nero per  Stampante Epson BX625FWD</t>
  </si>
  <si>
    <t>Cartuccia inkjet ciano per  Stampante Epson BX625FWD</t>
  </si>
  <si>
    <t xml:space="preserve"> Cartuccia inkjet magenta per  Stampante Epson BX625FWD</t>
  </si>
  <si>
    <t xml:space="preserve"> Cartuccia inkjet giallo per  Stampante Epson BX625FWD</t>
  </si>
  <si>
    <t xml:space="preserve"> Cartuccia inkjet nero per  Stampante Epson Stylus Photo 2880</t>
  </si>
  <si>
    <t>Cartuccia inkjet ciano per  Stampante Epson Stylus Photo 2880</t>
  </si>
  <si>
    <t>Cartuccia inkjet magenta per  Stampante Epson Stylus Photo 2880</t>
  </si>
  <si>
    <t>Cartuccia inkjet giallo per  Stampante Epson Stylus Photo 2880</t>
  </si>
  <si>
    <t>Cartuccia inkjet nero per  Stampante HP OFFICEJET PRO K550 DTN</t>
  </si>
  <si>
    <t xml:space="preserve"> Cartuccia inkjet ciano per  Stampante HP OFFICEJET PRO K550 DTN</t>
  </si>
  <si>
    <t>Cartuccia inkjet giallo per  Stampante HP OFFICEJET PRO K550 DTN</t>
  </si>
  <si>
    <t>Cartuccia inkjet magenta per  Stampante HP OFFICEJET PRO K550 DTN</t>
  </si>
  <si>
    <t>Nastro Stampante per etichette LABEL WRITER</t>
  </si>
  <si>
    <t>Toner Stampante per Ricoh Aficio AP600N</t>
  </si>
  <si>
    <t>Toner Stampante per Ricoh AP610N</t>
  </si>
  <si>
    <t>Toner nero Stampante per Ricoh SPC411DN</t>
  </si>
  <si>
    <t>Toner ciano Stampante per Ricoh SPC411DN</t>
  </si>
  <si>
    <t>Toner giallo Stampante per Ricoh SPC411DN</t>
  </si>
  <si>
    <t>Toner nero per Stampante per SP C232DN</t>
  </si>
  <si>
    <t>Toner ciano per Stampante per SP C232DN</t>
  </si>
  <si>
    <t>Toner giallo per  Stampante per SP C232DN</t>
  </si>
  <si>
    <t>Toner magenta per Stampante per SP C232DN</t>
  </si>
  <si>
    <t>Toner nero per Stampante per Xerox Phaser 6010</t>
  </si>
  <si>
    <t>Toner ciano per  Stampante per Xerox Phaser 6010</t>
  </si>
  <si>
    <t>Toner giallo per  Stampante per Xerox Phaser 6010</t>
  </si>
  <si>
    <t>Toner magenta per Stampante per Xerox Phaser 6010</t>
  </si>
  <si>
    <t>Nastro Stampante per etichette per Zebra TLP 2844</t>
  </si>
  <si>
    <t>Toner nero per MFP RICOH AFICIO MP C5000</t>
  </si>
  <si>
    <t>Toner ciano per MFP RICOH AFICIO MP C5000</t>
  </si>
  <si>
    <t>Toner magenta per RICOH AFICIO MP C5000</t>
  </si>
  <si>
    <t>Toner giallo per MFPRICOH AFICIO MP C5000</t>
  </si>
  <si>
    <t>Toner nero per MFP  RICOH AFICIO MP C2550</t>
  </si>
  <si>
    <t>Toner giallo per MFP RICOH AFICIO MP C2550</t>
  </si>
  <si>
    <t>Toner magenta per MFP RICOH AFICIO MP C2550</t>
  </si>
  <si>
    <t>Toner ciano per MFP RICOH AFICIO MP C2550</t>
  </si>
  <si>
    <t>Toner nero per MFP per  TOSHIBA e-STUDIO4520C</t>
  </si>
  <si>
    <t>Toner ciano per MFP TOSHIBA e-STUDIO4520C</t>
  </si>
  <si>
    <t>Toner magenta per MFP TOSHIBA e-STUDIO4520C</t>
  </si>
  <si>
    <t>Toner giallo per MFP TOSHIBA e-STUDIO4540C</t>
  </si>
  <si>
    <t>Toner ciano per MFP TOSHIBA e-STUDIO4540C</t>
  </si>
  <si>
    <t>Toner magenta per MFP TOSHIBA e-STUDIO4540C</t>
  </si>
  <si>
    <t>Toner TOSHIBA e-STUDIO656</t>
  </si>
  <si>
    <t>Toner magenta Stampante per Ricoh SPC411DN</t>
  </si>
  <si>
    <t>Toner nero per Stampante Ricoh SP C311N</t>
  </si>
  <si>
    <t>Toner ciano per Stampante RicohSP C311N</t>
  </si>
  <si>
    <t>Toner magenta per  Stampante Ricoh SP C311N</t>
  </si>
  <si>
    <t>Toner giallo per Stampante Ricoh SP C311N</t>
  </si>
  <si>
    <t>Nastro SanLight k3 della CIM</t>
  </si>
  <si>
    <t xml:space="preserve">Toner nero per MFP TOSHIBA e-STUDIO4540C </t>
  </si>
  <si>
    <t>Toner giallo per MFP TOSHIBA e-STUDIO4520C</t>
  </si>
  <si>
    <t>Procedura di acquisto tramite RdO ai sensi degli artt. 36, comma 2, lettera b), e 95 comma 4 lettere b) e c) del D. Lgs. n. 50/2016, da aggiudicare sulla base del criterio del minor prezzo, per la fornitura di toner e materiale di consumo per i dispositivi di stampa presenti presso l’AIFA e del relativo smaltimento, inclusiva della manutenzione ordinaria su richiesta dei dispositivi multifunzione a minori impatti ambientali conformemente al decreto ministero dell’ambiente della tutela del territorio e del mare del 13 febbraio 2014 contenente “criteri ambientali minimi ambientali minimi per «affidamento del servizio di gestione dei rifiuti urbani» e «forniture di cartucce toner e cartucce a getto di inchiostro e affidamento del servizio integrato di ritiro e fornitura di cartucce toner e a getto di inchiostro»”- CIG Z621AED0F3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</si>
</sst>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16">
    <font>
      <sz val="10"/>
      <name val="Arial"/>
    </font>
    <font>
      <sz val="10"/>
      <name val="Arial"/>
    </font>
    <font>
      <b/>
      <sz val="16"/>
      <color indexed="62"/>
      <name val="Calibri"/>
      <family val="2"/>
    </font>
    <font>
      <sz val="12"/>
      <name val="Calibri"/>
      <family val="2"/>
    </font>
    <font>
      <sz val="10"/>
      <name val="Arial"/>
      <family val="2"/>
    </font>
    <font>
      <b/>
      <sz val="14"/>
      <color indexed="62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i/>
      <sz val="10"/>
      <color indexed="8"/>
      <name val="Calibri"/>
      <family val="2"/>
    </font>
    <font>
      <b/>
      <i/>
      <u/>
      <sz val="10"/>
      <color indexed="8"/>
      <name val="Calibri"/>
      <family val="2"/>
    </font>
    <font>
      <b/>
      <sz val="10"/>
      <name val="Arial"/>
      <family val="2"/>
    </font>
    <font>
      <sz val="12"/>
      <color rgb="FF000000"/>
      <name val="Calibri"/>
      <family val="2"/>
    </font>
    <font>
      <b/>
      <i/>
      <sz val="10"/>
      <color theme="1"/>
      <name val="Calibri"/>
      <family val="2"/>
    </font>
    <font>
      <sz val="12"/>
      <name val="Calibri"/>
      <family val="2"/>
      <scheme val="minor"/>
    </font>
    <font>
      <b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center" wrapText="1"/>
    </xf>
    <xf numFmtId="49" fontId="0" fillId="0" borderId="0" xfId="0" applyNumberFormat="1" applyAlignment="1">
      <alignment wrapText="1"/>
    </xf>
    <xf numFmtId="49" fontId="0" fillId="4" borderId="0" xfId="0" applyNumberFormat="1" applyFill="1" applyBorder="1" applyAlignment="1" applyProtection="1">
      <alignment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4" fontId="3" fillId="2" borderId="1" xfId="2" applyFont="1" applyFill="1" applyBorder="1"/>
    <xf numFmtId="44" fontId="3" fillId="0" borderId="0" xfId="2" applyFont="1"/>
    <xf numFmtId="44" fontId="8" fillId="2" borderId="1" xfId="2" applyFont="1" applyFill="1" applyBorder="1"/>
    <xf numFmtId="44" fontId="3" fillId="3" borderId="1" xfId="2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0" fillId="0" borderId="0" xfId="0" applyProtection="1"/>
    <xf numFmtId="0" fontId="0" fillId="0" borderId="0" xfId="0" applyFill="1" applyProtection="1"/>
    <xf numFmtId="0" fontId="11" fillId="0" borderId="0" xfId="0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wrapText="1"/>
      <protection locked="0"/>
    </xf>
    <xf numFmtId="0" fontId="3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" xfId="0" applyFont="1" applyBorder="1"/>
    <xf numFmtId="49" fontId="13" fillId="0" borderId="0" xfId="0" applyNumberFormat="1" applyFont="1" applyBorder="1" applyAlignment="1" applyProtection="1">
      <alignment horizontal="left" vertical="top" wrapText="1"/>
      <protection locked="0"/>
    </xf>
    <xf numFmtId="49" fontId="14" fillId="0" borderId="0" xfId="0" applyNumberFormat="1" applyFont="1" applyBorder="1" applyAlignment="1" applyProtection="1">
      <alignment wrapText="1"/>
      <protection locked="0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right"/>
    </xf>
    <xf numFmtId="0" fontId="7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7"/>
  <sheetViews>
    <sheetView tabSelected="1" zoomScaleNormal="100" workbookViewId="0">
      <selection activeCell="G5" sqref="G5"/>
    </sheetView>
  </sheetViews>
  <sheetFormatPr defaultRowHeight="12.75"/>
  <cols>
    <col min="1" max="1" width="83.5703125" customWidth="1"/>
    <col min="2" max="2" width="28.28515625" customWidth="1"/>
    <col min="3" max="3" width="19.7109375" customWidth="1"/>
    <col min="4" max="4" width="28.5703125" customWidth="1"/>
  </cols>
  <sheetData>
    <row r="1" spans="1:8" ht="21">
      <c r="A1" s="1"/>
      <c r="B1" s="1"/>
      <c r="C1" s="1"/>
      <c r="D1" s="8" t="s">
        <v>0</v>
      </c>
      <c r="E1" s="6"/>
      <c r="F1" s="6"/>
      <c r="G1" s="4"/>
      <c r="H1" s="4"/>
    </row>
    <row r="2" spans="1:8" ht="21">
      <c r="A2" s="1"/>
      <c r="B2" s="1"/>
      <c r="C2" s="1"/>
      <c r="D2" s="7"/>
      <c r="E2" s="6"/>
      <c r="F2" s="6"/>
      <c r="G2" s="4"/>
      <c r="H2" s="4"/>
    </row>
    <row r="3" spans="1:8" ht="147.75" customHeight="1">
      <c r="A3" s="31" t="s">
        <v>82</v>
      </c>
      <c r="B3" s="31"/>
      <c r="C3" s="31"/>
      <c r="D3" s="31"/>
      <c r="E3" s="6"/>
      <c r="F3" s="6"/>
      <c r="G3" s="4"/>
      <c r="H3" s="4"/>
    </row>
    <row r="4" spans="1:8" ht="21">
      <c r="A4" s="31" t="s">
        <v>1</v>
      </c>
      <c r="B4" s="31"/>
      <c r="C4" s="31"/>
      <c r="D4" s="31"/>
      <c r="E4" s="6"/>
      <c r="F4" s="6"/>
      <c r="G4" s="4"/>
      <c r="H4" s="4"/>
    </row>
    <row r="5" spans="1:8" ht="218.25" customHeight="1">
      <c r="A5" s="30" t="s">
        <v>5</v>
      </c>
      <c r="B5" s="30"/>
      <c r="C5" s="30"/>
      <c r="D5" s="30"/>
      <c r="E5" s="6"/>
      <c r="F5" s="6"/>
      <c r="G5" s="4"/>
      <c r="H5" s="4"/>
    </row>
    <row r="6" spans="1:8" ht="21" customHeight="1">
      <c r="A6" s="36" t="s">
        <v>6</v>
      </c>
      <c r="B6" s="36"/>
      <c r="C6" s="36"/>
      <c r="D6" s="36"/>
      <c r="E6" s="6"/>
      <c r="F6" s="6"/>
      <c r="G6" s="4"/>
      <c r="H6" s="4"/>
    </row>
    <row r="7" spans="1:8" ht="63" customHeight="1">
      <c r="A7" s="33" t="s">
        <v>20</v>
      </c>
      <c r="B7" s="33"/>
      <c r="C7" s="33"/>
      <c r="D7" s="33"/>
      <c r="E7" s="6"/>
      <c r="F7" s="6"/>
      <c r="G7" s="4"/>
      <c r="H7" s="4"/>
    </row>
    <row r="8" spans="1:8" ht="31.5" customHeight="1">
      <c r="A8" s="37" t="s">
        <v>22</v>
      </c>
      <c r="B8" s="37"/>
      <c r="C8" s="37"/>
      <c r="D8" s="37"/>
      <c r="E8" s="6"/>
      <c r="F8" s="6"/>
      <c r="G8" s="4"/>
      <c r="H8" s="4"/>
    </row>
    <row r="10" spans="1:8" s="3" customFormat="1" ht="47.25">
      <c r="A10" s="24" t="s">
        <v>2</v>
      </c>
      <c r="B10" s="11" t="s">
        <v>31</v>
      </c>
      <c r="C10" s="11" t="s">
        <v>23</v>
      </c>
      <c r="D10" s="11" t="s">
        <v>3</v>
      </c>
      <c r="E10" s="2"/>
    </row>
    <row r="11" spans="1:8" ht="15.75">
      <c r="A11" s="25" t="s">
        <v>25</v>
      </c>
      <c r="B11" s="23">
        <v>1</v>
      </c>
      <c r="C11" s="17"/>
      <c r="D11" s="14">
        <f>(B11*C11)</f>
        <v>0</v>
      </c>
    </row>
    <row r="12" spans="1:8" ht="15.75">
      <c r="A12" s="25" t="s">
        <v>32</v>
      </c>
      <c r="B12" s="23">
        <v>2</v>
      </c>
      <c r="C12" s="17"/>
      <c r="D12" s="14">
        <f t="shared" ref="D12:D67" si="0">(B12*C12)</f>
        <v>0</v>
      </c>
    </row>
    <row r="13" spans="1:8" ht="15.75">
      <c r="A13" s="25" t="s">
        <v>33</v>
      </c>
      <c r="B13" s="23">
        <v>2</v>
      </c>
      <c r="C13" s="17"/>
      <c r="D13" s="14">
        <f t="shared" ref="D13:D14" si="1">(B13*C13)</f>
        <v>0</v>
      </c>
    </row>
    <row r="14" spans="1:8" ht="15.75">
      <c r="A14" s="25" t="s">
        <v>34</v>
      </c>
      <c r="B14" s="23">
        <v>2</v>
      </c>
      <c r="C14" s="17"/>
      <c r="D14" s="14">
        <f t="shared" si="1"/>
        <v>0</v>
      </c>
    </row>
    <row r="15" spans="1:8" ht="15.75">
      <c r="A15" s="25" t="s">
        <v>35</v>
      </c>
      <c r="B15" s="23">
        <v>2</v>
      </c>
      <c r="C15" s="17"/>
      <c r="D15" s="14">
        <f t="shared" ref="D15:D16" si="2">(B15*C15)</f>
        <v>0</v>
      </c>
    </row>
    <row r="16" spans="1:8" ht="15.75">
      <c r="A16" s="25" t="s">
        <v>36</v>
      </c>
      <c r="B16" s="23">
        <v>2</v>
      </c>
      <c r="C16" s="17"/>
      <c r="D16" s="14">
        <f t="shared" si="2"/>
        <v>0</v>
      </c>
    </row>
    <row r="17" spans="1:4" ht="15.75">
      <c r="A17" s="25" t="s">
        <v>37</v>
      </c>
      <c r="B17" s="23">
        <v>2</v>
      </c>
      <c r="C17" s="17"/>
      <c r="D17" s="14">
        <f t="shared" ref="D17" si="3">(B17*C17)</f>
        <v>0</v>
      </c>
    </row>
    <row r="18" spans="1:4" ht="15.75">
      <c r="A18" s="25" t="s">
        <v>38</v>
      </c>
      <c r="B18" s="23">
        <v>2</v>
      </c>
      <c r="C18" s="17"/>
      <c r="D18" s="14">
        <f t="shared" ref="D18" si="4">(B18*C18)</f>
        <v>0</v>
      </c>
    </row>
    <row r="19" spans="1:4" ht="15.75">
      <c r="A19" s="25" t="s">
        <v>39</v>
      </c>
      <c r="B19" s="23">
        <v>2</v>
      </c>
      <c r="C19" s="17"/>
      <c r="D19" s="14">
        <f t="shared" si="0"/>
        <v>0</v>
      </c>
    </row>
    <row r="20" spans="1:4" ht="15.75">
      <c r="A20" s="25" t="s">
        <v>26</v>
      </c>
      <c r="B20" s="23">
        <v>1</v>
      </c>
      <c r="C20" s="17"/>
      <c r="D20" s="14">
        <f t="shared" si="0"/>
        <v>0</v>
      </c>
    </row>
    <row r="21" spans="1:4" ht="15.75">
      <c r="A21" s="25" t="s">
        <v>40</v>
      </c>
      <c r="B21" s="23">
        <v>1</v>
      </c>
      <c r="C21" s="17"/>
      <c r="D21" s="14">
        <f t="shared" ref="D21" si="5">(B21*C21)</f>
        <v>0</v>
      </c>
    </row>
    <row r="22" spans="1:4" ht="15.75">
      <c r="A22" s="25" t="s">
        <v>41</v>
      </c>
      <c r="B22" s="23">
        <v>1</v>
      </c>
      <c r="C22" s="17"/>
      <c r="D22" s="14">
        <f t="shared" ref="D22" si="6">(B22*C22)</f>
        <v>0</v>
      </c>
    </row>
    <row r="23" spans="1:4" ht="15.75">
      <c r="A23" s="25" t="s">
        <v>42</v>
      </c>
      <c r="B23" s="23">
        <v>1</v>
      </c>
      <c r="C23" s="17"/>
      <c r="D23" s="14">
        <f t="shared" ref="D23" si="7">(B23*C23)</f>
        <v>0</v>
      </c>
    </row>
    <row r="24" spans="1:4" ht="15.75">
      <c r="A24" s="25" t="s">
        <v>43</v>
      </c>
      <c r="B24" s="23">
        <v>1</v>
      </c>
      <c r="C24" s="17"/>
      <c r="D24" s="14">
        <f t="shared" si="0"/>
        <v>0</v>
      </c>
    </row>
    <row r="25" spans="1:4" ht="15.75">
      <c r="A25" s="25" t="s">
        <v>75</v>
      </c>
      <c r="B25" s="23">
        <v>1</v>
      </c>
      <c r="C25" s="17"/>
      <c r="D25" s="14">
        <f t="shared" ref="D25" si="8">(B25*C25)</f>
        <v>0</v>
      </c>
    </row>
    <row r="26" spans="1:4" ht="15.75">
      <c r="A26" s="25" t="s">
        <v>76</v>
      </c>
      <c r="B26" s="23">
        <v>1</v>
      </c>
      <c r="C26" s="17"/>
      <c r="D26" s="14">
        <f t="shared" ref="D26" si="9">(B26*C26)</f>
        <v>0</v>
      </c>
    </row>
    <row r="27" spans="1:4" ht="15.75">
      <c r="A27" s="25" t="s">
        <v>77</v>
      </c>
      <c r="B27" s="23">
        <v>1</v>
      </c>
      <c r="C27" s="17"/>
      <c r="D27" s="14">
        <f t="shared" ref="D27" si="10">(B27*C27)</f>
        <v>0</v>
      </c>
    </row>
    <row r="28" spans="1:4" ht="15.75">
      <c r="A28" s="25" t="s">
        <v>78</v>
      </c>
      <c r="B28" s="23">
        <v>1</v>
      </c>
      <c r="C28" s="17"/>
      <c r="D28" s="14">
        <f t="shared" si="0"/>
        <v>0</v>
      </c>
    </row>
    <row r="29" spans="1:4" ht="15.75">
      <c r="A29" s="12" t="s">
        <v>45</v>
      </c>
      <c r="B29" s="23">
        <v>24</v>
      </c>
      <c r="C29" s="17"/>
      <c r="D29" s="14">
        <f t="shared" si="0"/>
        <v>0</v>
      </c>
    </row>
    <row r="30" spans="1:4" ht="15.75">
      <c r="A30" s="12" t="s">
        <v>46</v>
      </c>
      <c r="B30" s="23">
        <v>8</v>
      </c>
      <c r="C30" s="17"/>
      <c r="D30" s="14">
        <f t="shared" si="0"/>
        <v>0</v>
      </c>
    </row>
    <row r="31" spans="1:4" ht="15.75">
      <c r="A31" s="12" t="s">
        <v>47</v>
      </c>
      <c r="B31" s="23">
        <v>5</v>
      </c>
      <c r="C31" s="17"/>
      <c r="D31" s="14">
        <f t="shared" ref="D31" si="11">(B31*C31)</f>
        <v>0</v>
      </c>
    </row>
    <row r="32" spans="1:4" ht="15.75">
      <c r="A32" s="12" t="s">
        <v>48</v>
      </c>
      <c r="B32" s="23">
        <v>5</v>
      </c>
      <c r="C32" s="17"/>
      <c r="D32" s="14">
        <f t="shared" ref="D32" si="12">(B32*C32)</f>
        <v>0</v>
      </c>
    </row>
    <row r="33" spans="1:4" ht="15.75">
      <c r="A33" s="12" t="s">
        <v>74</v>
      </c>
      <c r="B33" s="23">
        <v>5</v>
      </c>
      <c r="C33" s="17"/>
      <c r="D33" s="14">
        <f t="shared" ref="D33" si="13">(B33*C33)</f>
        <v>0</v>
      </c>
    </row>
    <row r="34" spans="1:4" ht="15.75">
      <c r="A34" s="12" t="s">
        <v>49</v>
      </c>
      <c r="B34" s="23">
        <v>5</v>
      </c>
      <c r="C34" s="17"/>
      <c r="D34" s="14">
        <f t="shared" si="0"/>
        <v>0</v>
      </c>
    </row>
    <row r="35" spans="1:4" ht="15.75">
      <c r="A35" s="12" t="s">
        <v>50</v>
      </c>
      <c r="B35" s="23">
        <v>3</v>
      </c>
      <c r="C35" s="17"/>
      <c r="D35" s="14">
        <f t="shared" ref="D35" si="14">(B35*C35)</f>
        <v>0</v>
      </c>
    </row>
    <row r="36" spans="1:4" ht="15.75">
      <c r="A36" s="12" t="s">
        <v>51</v>
      </c>
      <c r="B36" s="23">
        <v>3</v>
      </c>
      <c r="C36" s="17"/>
      <c r="D36" s="14">
        <f t="shared" ref="D36" si="15">(B36*C36)</f>
        <v>0</v>
      </c>
    </row>
    <row r="37" spans="1:4" ht="15.75">
      <c r="A37" s="12" t="s">
        <v>52</v>
      </c>
      <c r="B37" s="23">
        <v>3</v>
      </c>
      <c r="C37" s="17"/>
      <c r="D37" s="14">
        <f t="shared" ref="D37" si="16">(B37*C37)</f>
        <v>0</v>
      </c>
    </row>
    <row r="38" spans="1:4" ht="15.75">
      <c r="A38" s="12" t="s">
        <v>53</v>
      </c>
      <c r="B38" s="23">
        <v>3</v>
      </c>
      <c r="C38" s="17"/>
      <c r="D38" s="14">
        <f t="shared" si="0"/>
        <v>0</v>
      </c>
    </row>
    <row r="39" spans="1:4" ht="15.75">
      <c r="A39" s="12" t="s">
        <v>54</v>
      </c>
      <c r="B39" s="23">
        <v>7</v>
      </c>
      <c r="C39" s="17"/>
      <c r="D39" s="14">
        <f t="shared" ref="D39" si="17">(B39*C39)</f>
        <v>0</v>
      </c>
    </row>
    <row r="40" spans="1:4" ht="15.75">
      <c r="A40" s="12" t="s">
        <v>55</v>
      </c>
      <c r="B40" s="23">
        <v>7</v>
      </c>
      <c r="C40" s="17"/>
      <c r="D40" s="14">
        <f t="shared" ref="D40" si="18">(B40*C40)</f>
        <v>0</v>
      </c>
    </row>
    <row r="41" spans="1:4" ht="15.75">
      <c r="A41" s="12" t="s">
        <v>56</v>
      </c>
      <c r="B41" s="23">
        <v>7</v>
      </c>
      <c r="C41" s="17"/>
      <c r="D41" s="14">
        <f t="shared" ref="D41" si="19">(B41*C41)</f>
        <v>0</v>
      </c>
    </row>
    <row r="42" spans="1:4" ht="15.75">
      <c r="A42" s="12" t="s">
        <v>57</v>
      </c>
      <c r="B42" s="23">
        <v>7</v>
      </c>
      <c r="C42" s="17"/>
      <c r="D42" s="14">
        <f t="shared" si="0"/>
        <v>0</v>
      </c>
    </row>
    <row r="43" spans="1:4" ht="15.75">
      <c r="A43" s="12" t="s">
        <v>58</v>
      </c>
      <c r="B43" s="23">
        <v>8</v>
      </c>
      <c r="C43" s="17"/>
      <c r="D43" s="14">
        <f t="shared" si="0"/>
        <v>0</v>
      </c>
    </row>
    <row r="44" spans="1:4" ht="15.75">
      <c r="A44" s="5" t="s">
        <v>44</v>
      </c>
      <c r="B44" s="23">
        <v>2</v>
      </c>
      <c r="C44" s="17"/>
      <c r="D44" s="14">
        <f t="shared" si="0"/>
        <v>0</v>
      </c>
    </row>
    <row r="45" spans="1:4" ht="15.75">
      <c r="A45" s="12" t="s">
        <v>79</v>
      </c>
      <c r="B45" s="23">
        <v>3</v>
      </c>
      <c r="C45" s="17"/>
      <c r="D45" s="14">
        <f t="shared" si="0"/>
        <v>0</v>
      </c>
    </row>
    <row r="46" spans="1:4" ht="15.75">
      <c r="A46" s="25" t="s">
        <v>27</v>
      </c>
      <c r="B46" s="23">
        <v>3</v>
      </c>
      <c r="C46" s="17"/>
      <c r="D46" s="14">
        <f t="shared" si="0"/>
        <v>0</v>
      </c>
    </row>
    <row r="47" spans="1:4" ht="15.75">
      <c r="A47" s="25" t="s">
        <v>59</v>
      </c>
      <c r="B47" s="23">
        <v>3</v>
      </c>
      <c r="C47" s="17"/>
      <c r="D47" s="14">
        <f t="shared" ref="D47" si="20">(B47*C47)</f>
        <v>0</v>
      </c>
    </row>
    <row r="48" spans="1:4" ht="15.75">
      <c r="A48" s="25" t="s">
        <v>60</v>
      </c>
      <c r="B48" s="23">
        <v>3</v>
      </c>
      <c r="C48" s="17"/>
      <c r="D48" s="14">
        <f t="shared" ref="D48" si="21">(B48*C48)</f>
        <v>0</v>
      </c>
    </row>
    <row r="49" spans="1:4" ht="15.75">
      <c r="A49" s="25" t="s">
        <v>61</v>
      </c>
      <c r="B49" s="23">
        <v>3</v>
      </c>
      <c r="C49" s="17"/>
      <c r="D49" s="14">
        <f t="shared" ref="D49" si="22">(B49*C49)</f>
        <v>0</v>
      </c>
    </row>
    <row r="50" spans="1:4" ht="15.75">
      <c r="A50" s="25" t="s">
        <v>62</v>
      </c>
      <c r="B50" s="23">
        <v>3</v>
      </c>
      <c r="C50" s="17"/>
      <c r="D50" s="14">
        <f t="shared" si="0"/>
        <v>0</v>
      </c>
    </row>
    <row r="51" spans="1:4" ht="15.75">
      <c r="A51" s="25" t="s">
        <v>63</v>
      </c>
      <c r="B51" s="23">
        <v>6</v>
      </c>
      <c r="C51" s="17"/>
      <c r="D51" s="14">
        <f t="shared" ref="D51" si="23">(B51*C51)</f>
        <v>0</v>
      </c>
    </row>
    <row r="52" spans="1:4" ht="15.75">
      <c r="A52" s="25" t="s">
        <v>66</v>
      </c>
      <c r="B52" s="23">
        <v>6</v>
      </c>
      <c r="C52" s="17"/>
      <c r="D52" s="14">
        <f t="shared" ref="D52" si="24">(B52*C52)</f>
        <v>0</v>
      </c>
    </row>
    <row r="53" spans="1:4" ht="15.75">
      <c r="A53" s="25" t="s">
        <v>65</v>
      </c>
      <c r="B53" s="23">
        <v>6</v>
      </c>
      <c r="C53" s="17"/>
      <c r="D53" s="14">
        <f t="shared" ref="D53" si="25">(B53*C53)</f>
        <v>0</v>
      </c>
    </row>
    <row r="54" spans="1:4" ht="15.75">
      <c r="A54" s="25" t="s">
        <v>64</v>
      </c>
      <c r="B54" s="23">
        <v>6</v>
      </c>
      <c r="C54" s="17"/>
      <c r="D54" s="14">
        <f t="shared" si="0"/>
        <v>0</v>
      </c>
    </row>
    <row r="55" spans="1:4" ht="15.75">
      <c r="A55" s="25" t="s">
        <v>28</v>
      </c>
      <c r="B55" s="23">
        <v>3</v>
      </c>
      <c r="C55" s="17"/>
      <c r="D55" s="14">
        <f t="shared" si="0"/>
        <v>0</v>
      </c>
    </row>
    <row r="56" spans="1:4" ht="15.75">
      <c r="A56" s="25" t="s">
        <v>67</v>
      </c>
      <c r="B56" s="23">
        <v>6</v>
      </c>
      <c r="C56" s="17"/>
      <c r="D56" s="14">
        <f t="shared" ref="D56" si="26">(B56*C56)</f>
        <v>0</v>
      </c>
    </row>
    <row r="57" spans="1:4" ht="15.75">
      <c r="A57" s="25" t="s">
        <v>68</v>
      </c>
      <c r="B57" s="23">
        <v>6</v>
      </c>
      <c r="C57" s="17"/>
      <c r="D57" s="14">
        <f t="shared" ref="D57" si="27">(B57*C57)</f>
        <v>0</v>
      </c>
    </row>
    <row r="58" spans="1:4" ht="15.75">
      <c r="A58" s="25" t="s">
        <v>69</v>
      </c>
      <c r="B58" s="23">
        <v>6</v>
      </c>
      <c r="C58" s="17"/>
      <c r="D58" s="14">
        <f t="shared" ref="D58" si="28">(B58*C58)</f>
        <v>0</v>
      </c>
    </row>
    <row r="59" spans="1:4" ht="15.75">
      <c r="A59" s="25" t="s">
        <v>81</v>
      </c>
      <c r="B59" s="23">
        <v>6</v>
      </c>
      <c r="C59" s="17"/>
      <c r="D59" s="14">
        <f t="shared" si="0"/>
        <v>0</v>
      </c>
    </row>
    <row r="60" spans="1:4" ht="15.75">
      <c r="A60" s="25" t="s">
        <v>72</v>
      </c>
      <c r="B60" s="23">
        <v>6</v>
      </c>
      <c r="C60" s="17"/>
      <c r="D60" s="14">
        <f t="shared" ref="D60:D62" si="29">(B60*C60)</f>
        <v>0</v>
      </c>
    </row>
    <row r="61" spans="1:4" ht="15.75">
      <c r="A61" s="25" t="s">
        <v>71</v>
      </c>
      <c r="B61" s="23">
        <v>6</v>
      </c>
      <c r="C61" s="17"/>
      <c r="D61" s="14">
        <f t="shared" si="29"/>
        <v>0</v>
      </c>
    </row>
    <row r="62" spans="1:4" ht="15.75">
      <c r="A62" s="25" t="s">
        <v>70</v>
      </c>
      <c r="B62" s="23">
        <v>6</v>
      </c>
      <c r="C62" s="17"/>
      <c r="D62" s="14">
        <f t="shared" si="29"/>
        <v>0</v>
      </c>
    </row>
    <row r="63" spans="1:4" ht="15.75">
      <c r="A63" s="25" t="s">
        <v>80</v>
      </c>
      <c r="B63" s="23">
        <v>6</v>
      </c>
      <c r="C63" s="17"/>
      <c r="D63" s="14">
        <f t="shared" si="0"/>
        <v>0</v>
      </c>
    </row>
    <row r="64" spans="1:4" ht="15.75">
      <c r="A64" s="25" t="s">
        <v>29</v>
      </c>
      <c r="B64" s="23">
        <v>40</v>
      </c>
      <c r="C64" s="17"/>
      <c r="D64" s="14">
        <f t="shared" si="0"/>
        <v>0</v>
      </c>
    </row>
    <row r="65" spans="1:27" ht="15.75">
      <c r="A65" s="25" t="s">
        <v>30</v>
      </c>
      <c r="B65" s="23">
        <v>24</v>
      </c>
      <c r="C65" s="17"/>
      <c r="D65" s="14">
        <f t="shared" si="0"/>
        <v>0</v>
      </c>
    </row>
    <row r="66" spans="1:27" ht="15.75">
      <c r="A66" s="25" t="s">
        <v>73</v>
      </c>
      <c r="B66" s="23">
        <v>6</v>
      </c>
      <c r="C66" s="17"/>
      <c r="D66" s="14">
        <f t="shared" si="0"/>
        <v>0</v>
      </c>
    </row>
    <row r="67" spans="1:27" ht="15.75">
      <c r="A67" s="12" t="s">
        <v>24</v>
      </c>
      <c r="B67" s="13">
        <v>24</v>
      </c>
      <c r="C67" s="17"/>
      <c r="D67" s="14">
        <f t="shared" si="0"/>
        <v>0</v>
      </c>
    </row>
    <row r="68" spans="1:27" ht="15.75">
      <c r="A68" s="5"/>
      <c r="B68" s="5"/>
      <c r="C68" s="5"/>
      <c r="D68" s="15"/>
    </row>
    <row r="69" spans="1:27" ht="18.75">
      <c r="A69" s="5"/>
      <c r="B69" s="34" t="s">
        <v>4</v>
      </c>
      <c r="C69" s="35"/>
      <c r="D69" s="16">
        <f>SUM(D11:D67)</f>
        <v>0</v>
      </c>
      <c r="G69" s="19"/>
      <c r="H69" s="19"/>
      <c r="I69" s="19"/>
      <c r="J69" s="20"/>
      <c r="K69" s="20"/>
      <c r="L69" s="20"/>
      <c r="M69" s="20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21"/>
    </row>
    <row r="70" spans="1:27" ht="15.75">
      <c r="B70" s="32" t="s">
        <v>17</v>
      </c>
      <c r="C70" s="32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21"/>
    </row>
    <row r="71" spans="1:27" ht="15.75">
      <c r="B71" s="32" t="s">
        <v>18</v>
      </c>
      <c r="C71" s="32"/>
      <c r="D71" s="17"/>
      <c r="F71" s="18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21"/>
    </row>
    <row r="72" spans="1:27" ht="15.75">
      <c r="B72" s="32" t="s">
        <v>19</v>
      </c>
      <c r="C72" s="32"/>
      <c r="D72" s="17"/>
      <c r="F72" s="18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21"/>
    </row>
    <row r="73" spans="1:27" ht="15.75" customHeight="1"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69.75" customHeight="1">
      <c r="A74" s="29" t="s">
        <v>7</v>
      </c>
      <c r="B74" s="29"/>
      <c r="C74" s="29"/>
      <c r="D74" s="29"/>
    </row>
    <row r="75" spans="1:27" ht="37.5" customHeight="1">
      <c r="A75" s="29" t="s">
        <v>21</v>
      </c>
      <c r="B75" s="29"/>
      <c r="C75" s="29"/>
      <c r="D75" s="29"/>
    </row>
    <row r="76" spans="1:27" ht="37.5" customHeight="1">
      <c r="A76" s="29" t="s">
        <v>8</v>
      </c>
      <c r="B76" s="29"/>
      <c r="C76" s="29"/>
      <c r="D76" s="29"/>
    </row>
    <row r="77" spans="1:27" ht="36" customHeight="1">
      <c r="A77" s="29" t="s">
        <v>16</v>
      </c>
      <c r="B77" s="29"/>
      <c r="C77" s="29"/>
      <c r="D77" s="29"/>
    </row>
    <row r="78" spans="1:27" ht="47.25" customHeight="1">
      <c r="A78" s="29" t="s">
        <v>9</v>
      </c>
      <c r="B78" s="29"/>
      <c r="C78" s="29"/>
      <c r="D78" s="29"/>
    </row>
    <row r="79" spans="1:27" ht="37.5" customHeight="1">
      <c r="A79" s="29" t="s">
        <v>10</v>
      </c>
      <c r="B79" s="29"/>
      <c r="C79" s="29"/>
      <c r="D79" s="29"/>
    </row>
    <row r="80" spans="1:27" ht="33.75" customHeight="1">
      <c r="A80" s="28" t="s">
        <v>11</v>
      </c>
      <c r="B80" s="28"/>
      <c r="C80" s="28"/>
      <c r="D80" s="28"/>
    </row>
    <row r="81" spans="1:4" ht="33" customHeight="1">
      <c r="A81" s="28" t="s">
        <v>12</v>
      </c>
      <c r="B81" s="28"/>
      <c r="C81" s="28"/>
      <c r="D81" s="28"/>
    </row>
    <row r="82" spans="1:4" ht="15.75">
      <c r="A82" s="28"/>
      <c r="B82" s="28"/>
      <c r="C82" s="28"/>
      <c r="D82" s="28"/>
    </row>
    <row r="83" spans="1:4" ht="15.75">
      <c r="A83" s="28" t="s">
        <v>13</v>
      </c>
      <c r="B83" s="28"/>
      <c r="C83" s="28"/>
      <c r="D83" s="28"/>
    </row>
    <row r="84" spans="1:4">
      <c r="A84" s="10"/>
      <c r="B84" s="22"/>
      <c r="C84" s="22"/>
      <c r="D84" s="22"/>
    </row>
    <row r="85" spans="1:4" ht="15.75">
      <c r="A85" s="27" t="s">
        <v>14</v>
      </c>
      <c r="B85" s="27"/>
      <c r="C85" s="9"/>
      <c r="D85" s="9"/>
    </row>
    <row r="86" spans="1:4">
      <c r="A86" s="10"/>
      <c r="B86" s="9"/>
      <c r="C86" s="9"/>
      <c r="D86" s="9"/>
    </row>
    <row r="87" spans="1:4" ht="38.25" customHeight="1">
      <c r="A87" s="26" t="s">
        <v>15</v>
      </c>
      <c r="B87" s="26"/>
      <c r="C87" s="26"/>
      <c r="D87" s="26"/>
    </row>
  </sheetData>
  <sheetProtection password="E113" sheet="1" objects="1" scenarios="1"/>
  <mergeCells count="22">
    <mergeCell ref="A3:D3"/>
    <mergeCell ref="A4:D4"/>
    <mergeCell ref="A74:D74"/>
    <mergeCell ref="A75:D75"/>
    <mergeCell ref="B72:C72"/>
    <mergeCell ref="B71:C71"/>
    <mergeCell ref="A7:D7"/>
    <mergeCell ref="B69:C69"/>
    <mergeCell ref="A6:D6"/>
    <mergeCell ref="B70:C70"/>
    <mergeCell ref="A8:D8"/>
    <mergeCell ref="A76:D76"/>
    <mergeCell ref="A5:D5"/>
    <mergeCell ref="A77:D77"/>
    <mergeCell ref="A78:D78"/>
    <mergeCell ref="A79:D79"/>
    <mergeCell ref="A87:D87"/>
    <mergeCell ref="A85:B85"/>
    <mergeCell ref="A82:D82"/>
    <mergeCell ref="A80:D80"/>
    <mergeCell ref="A81:D81"/>
    <mergeCell ref="A83:D83"/>
  </mergeCells>
  <phoneticPr fontId="0" type="noConversion"/>
  <pageMargins left="0.25" right="0.25" top="0.75" bottom="0.75" header="0.3" footer="0.3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C - Offerta Economica</vt:lpstr>
    </vt:vector>
  </TitlesOfParts>
  <Company>AIFA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Rossi Brigante</dc:creator>
  <cp:lastModifiedBy>nestic</cp:lastModifiedBy>
  <cp:lastPrinted>2016-09-09T08:02:57Z</cp:lastPrinted>
  <dcterms:created xsi:type="dcterms:W3CDTF">2013-06-13T07:19:25Z</dcterms:created>
  <dcterms:modified xsi:type="dcterms:W3CDTF">2016-09-09T08:04:41Z</dcterms:modified>
</cp:coreProperties>
</file>